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Los 1" r:id="rId6" sheetId="3"/>
    <sheet name="Los 2" r:id="rId7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<sst xmlns="http://schemas.openxmlformats.org/spreadsheetml/2006/main" count="143" uniqueCount="92">
  <si>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</si>
  <si>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</si>
  <si>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</si>
  <si>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</si>
  <si>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</si>
  <si>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</si>
  <si>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</si>
  <si>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</si>
  <si>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</si>
  <si>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</si>
  <si>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</si>
  <si>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</si>
  <si>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</si>
  <si>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</si>
  <si>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</si>
  <si>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</si>
  <si>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</si>
  <si>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</si>
  <si>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</si>
  <si>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</si>
  <si>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</si>
  <si>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</si>
  <si>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</si>
  <si>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</si>
  <si>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</si>
  <si>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</si>
  <si>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</si>
  <si>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</si>
  <si>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</si>
  <si>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</si>
  <si>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</si>
  <si>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</si>
  <si>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</si>
  <si>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</si>
  <si>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</si>
  <si>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FW Zöllnitz - Lieferung 1 LF10 (Los 1) und feuerwehrtechnische Beladung (Los 2)</t>
  </si>
  <si>
    <t>Leistungskriterien</t>
  </si>
  <si>
    <t>2026-018</t>
  </si>
  <si>
    <t>10.08.2026 10:00 Uhr</t>
  </si>
  <si>
    <t>Offenes Verfahren</t>
  </si>
  <si>
    <t>VGV</t>
  </si>
  <si>
    <t>CXVHYD2YT108N1J0</t>
  </si>
  <si>
    <t>Die Vergabe ist nicht in Lose aufgeteilt. Angaben zu den Kriterien sind nicht vorgesehen.</t>
  </si>
  <si>
    <t>Die Vergabe ist in Lose aufgeteilt. Bitte füllen Sie die einzelnen Arbeitsblätter für diejenigen Lose aus, für die Sie ein Angebot einreichen möchten.</t>
  </si>
  <si>
    <t>Los-Nr.</t>
  </si>
  <si>
    <t>Bezeichnung des Loses</t>
  </si>
  <si>
    <t>Hinweis</t>
  </si>
  <si>
    <t>1</t>
  </si>
  <si>
    <t>Los 1 Fahrzeug: Fahrgestell, Aufbau und feuerwehrtechnischer Ausbau</t>
  </si>
  <si>
    <t/>
  </si>
  <si>
    <t>2</t>
  </si>
  <si>
    <t>Los 2 Lieferung feuerwehrtechnischer Beladung</t>
  </si>
  <si>
    <t>Keine Befüllung vorgesehen</t>
  </si>
  <si>
    <t>Los-Nr. 1 - Los 1 Fahrzeug: Fahrgestell, Aufbau und feuerwehrtechnischer Ausbau</t>
  </si>
  <si>
    <t xml:space="preserve">
Die Wirtschaftlichkeitsberechnung wird durchgeführt nach der Preis-Quotienten-Methode, gewichtet nach Preis (75) und Kriterien (25).</t>
  </si>
  <si>
    <t>Graduell</t>
  </si>
  <si>
    <t>Motorleistung</t>
  </si>
  <si>
    <t xml:space="preserve">Um den örtlichen Anforderungen gerecht zu werden, werden Fahrzeuge mit höherer Motorleistung bevorzugt. </t>
  </si>
  <si>
    <t>*</t>
  </si>
  <si>
    <t>kW</t>
  </si>
  <si>
    <t>Mannschaftsraum-Modul</t>
  </si>
  <si>
    <t xml:space="preserve">Bieter haben bei der Wahl der Mannschaftsraum-Bauform die nachgenannten Möglichkeiten mit entsprechender Gewichtung. Weitere Details sind der Leistungsbeschreibung zu entnehmen.
</t>
  </si>
  <si>
    <t>10.0000 - Separates Modul (angeschlossen an die Fahrerkabine oder als "Stand-Alone" Lösung) zwischen Fahrerraum und Aufbau</t>
  </si>
  <si>
    <t>0.0000 - In den Aufbau integrierte Kabinen (Integralkabinen)</t>
  </si>
  <si>
    <t>3</t>
  </si>
  <si>
    <t>Türfach</t>
  </si>
  <si>
    <t>Nach technischer Möglichkeit soll ein zusätzliches Staufach im unteren Türbereich vorgesehen sein.</t>
  </si>
  <si>
    <t>10.0000 - vorhanden</t>
  </si>
  <si>
    <t>0.0000 - nicht vorhanden</t>
  </si>
  <si>
    <t>4</t>
  </si>
  <si>
    <t>Rückenlehne Melderplatz</t>
  </si>
  <si>
    <t>Die Rückenlehne des Melderplatzes soll aufgeklappt als Tisch nutzbar sein.</t>
  </si>
  <si>
    <t>10.0000 - aufgeklappt als Tisch nutzbar</t>
  </si>
  <si>
    <t>0.0000 - nicht nutzbar oder nicht aufzuklappen</t>
  </si>
  <si>
    <t>5</t>
  </si>
  <si>
    <t>Kleinfach am MR Sitz</t>
  </si>
  <si>
    <t>Nach Möglichkeit soll unter jedem Sitz ein separates Kleinfach für Mobiltelefone, Schlüssel etc. (z.B. Schub-/Klappfach) vorhanden sein.</t>
  </si>
  <si>
    <t>10.0000 - vorhanden (alle Sitze)</t>
  </si>
  <si>
    <t>5.0000 - vorhanden (an 1-4 Sitzen)</t>
  </si>
  <si>
    <t>6</t>
  </si>
  <si>
    <t>Staufächer unter den MR Sitzen</t>
  </si>
  <si>
    <t>Für ein optimales Raumnutzvolumen sollen die Staufächer durch Klapp-Lösungen der Sitzbänke/-schalen ermöglicht werden. Ausschnitte unter den Sitzbänken mit entnehmbaren Container sind alternativ zugelassen. Entsprechende Container sind zu liefern</t>
  </si>
  <si>
    <t>10.0000 - über Klappsitzbereiche</t>
  </si>
  <si>
    <t>0.0000 - über entnehmbare Conatiner</t>
  </si>
  <si>
    <t>7</t>
  </si>
  <si>
    <t>Sondersignalanlage</t>
  </si>
  <si>
    <t>Aus technischen Gründen sollen formintegrierte Design-Blaulichter angeboten werden</t>
  </si>
  <si>
    <t>10.0000 - formintegrierte Design-Blaulichter mit nur 1 Dachdurchbohrung (je RKL)</t>
  </si>
  <si>
    <t>5.0000 - formintegrierte Design-Blaulichter mit mehr als 1 Dachdurchbohrung (je RKL)</t>
  </si>
  <si>
    <t>0.0000 - andere RKL-Formen</t>
  </si>
  <si>
    <t>Los-Nr. 2 - Los 2 Lieferung feuerwehrtechnischer Beladung</t>
  </si>
  <si>
    <t>Für die Wirtschaftlichkeit ist allein der niedrigste Preis entscheidend.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</si>
</sst>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35" fillId="4" borderId="7" xfId="0" applyNumberFormat="1" applyFont="true" applyFill="1" applyBorder="1" applyAlignment="1">
      <alignment horizontal="center" vertical="top" wrapText="true"/>
    </xf>
    <xf numFmtId="49" fontId="36" fillId="4" borderId="7" xfId="2" applyNumberFormat="1" applyFont="true" applyFill="1" applyBorder="1" applyAlignment="1" applyProtection="1">
      <alignment horizontal="left" vertical="top" wrapText="true"/>
    </xf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5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 t="s">
        <v>52</v>
      </c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5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55</v>
      </c>
      <c r="D5" s="16" t="s">
        <v>56</v>
      </c>
      <c r="E5" s="28" t="s">
        <v>57</v>
      </c>
      <c r="F5" s="75" t="n">
        <v>0.2</v>
      </c>
      <c r="G5" s="19"/>
      <c r="H5" s="76" t="n">
        <v>10.0</v>
      </c>
      <c r="I5" s="76" t="n">
        <v>0.0</v>
      </c>
      <c r="J5" s="44" t="s">
        <v>49</v>
      </c>
      <c r="K5" s="19" t="s">
        <v>59</v>
      </c>
      <c r="L5" s="77" t="s">
        <v>49</v>
      </c>
      <c r="M5" s="77" t="s">
        <v>49</v>
      </c>
      <c r="N5" s="48" t="s">
        <v>58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7">
        <v>45592.0</v>
      </c>
    </row>
    <row r="6">
      <c r="A6" s="50" t="s">
        <v>50</v>
      </c>
      <c r="B6" s="26" t="s">
        <v>50</v>
      </c>
      <c r="C6" s="27" t="s">
        <v>55</v>
      </c>
      <c r="D6" s="16" t="s">
        <v>60</v>
      </c>
      <c r="E6" s="28" t="s">
        <v>61</v>
      </c>
      <c r="F6" s="75" t="n">
        <v>0.2</v>
      </c>
      <c r="G6" s="19"/>
      <c r="H6" s="76" t="n">
        <v>10.0</v>
      </c>
      <c r="I6" s="76" t="n">
        <v>0.0</v>
      </c>
      <c r="J6" s="77" t="s">
        <v>49</v>
      </c>
      <c r="K6" s="19" t="s">
        <v>49</v>
      </c>
      <c r="L6" s="77" t="s">
        <v>49</v>
      </c>
      <c r="M6" s="21" t="s">
        <v>49</v>
      </c>
      <c r="N6" s="48" t="s">
        <v>58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7">
        <v>45593.0</v>
      </c>
      <c r="FA6" t="s">
        <v>62</v>
      </c>
      <c r="FB6" t="s">
        <v>63</v>
      </c>
    </row>
    <row r="7">
      <c r="A7" s="50" t="s">
        <v>64</v>
      </c>
      <c r="B7" s="26" t="s">
        <v>64</v>
      </c>
      <c r="C7" s="27" t="s">
        <v>55</v>
      </c>
      <c r="D7" s="16" t="s">
        <v>65</v>
      </c>
      <c r="E7" s="28" t="s">
        <v>66</v>
      </c>
      <c r="F7" s="75" t="n">
        <v>0.12</v>
      </c>
      <c r="G7" s="19"/>
      <c r="H7" s="76" t="n">
        <v>10.0</v>
      </c>
      <c r="I7" s="76" t="n">
        <v>0.0</v>
      </c>
      <c r="J7" s="77" t="s">
        <v>49</v>
      </c>
      <c r="K7" s="19" t="s">
        <v>49</v>
      </c>
      <c r="L7" s="77" t="s">
        <v>49</v>
      </c>
      <c r="M7" s="21" t="s">
        <v>49</v>
      </c>
      <c r="N7" s="48" t="s">
        <v>58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7">
        <v>45594.0</v>
      </c>
      <c r="FA7" t="s">
        <v>67</v>
      </c>
      <c r="FB7" t="s">
        <v>68</v>
      </c>
    </row>
    <row r="8">
      <c r="A8" s="50" t="s">
        <v>69</v>
      </c>
      <c r="B8" s="26" t="s">
        <v>69</v>
      </c>
      <c r="C8" s="27" t="s">
        <v>55</v>
      </c>
      <c r="D8" s="16" t="s">
        <v>70</v>
      </c>
      <c r="E8" s="28" t="s">
        <v>71</v>
      </c>
      <c r="F8" s="75" t="n">
        <v>0.12</v>
      </c>
      <c r="G8" s="19"/>
      <c r="H8" s="76" t="n">
        <v>10.0</v>
      </c>
      <c r="I8" s="76" t="n">
        <v>0.0</v>
      </c>
      <c r="J8" s="77" t="s">
        <v>49</v>
      </c>
      <c r="K8" s="19" t="s">
        <v>49</v>
      </c>
      <c r="L8" s="77" t="s">
        <v>49</v>
      </c>
      <c r="M8" s="21" t="s">
        <v>49</v>
      </c>
      <c r="N8" s="48" t="s">
        <v>58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7">
        <v>45595.0</v>
      </c>
      <c r="FA8" t="s">
        <v>72</v>
      </c>
      <c r="FB8" t="s">
        <v>73</v>
      </c>
    </row>
    <row r="9">
      <c r="A9" s="50" t="s">
        <v>74</v>
      </c>
      <c r="B9" s="26" t="s">
        <v>74</v>
      </c>
      <c r="C9" s="27" t="s">
        <v>55</v>
      </c>
      <c r="D9" s="16" t="s">
        <v>75</v>
      </c>
      <c r="E9" s="28" t="s">
        <v>76</v>
      </c>
      <c r="F9" s="75" t="n">
        <v>0.12</v>
      </c>
      <c r="G9" s="19"/>
      <c r="H9" s="76" t="n">
        <v>10.0</v>
      </c>
      <c r="I9" s="76" t="n">
        <v>0.0</v>
      </c>
      <c r="J9" s="77" t="s">
        <v>49</v>
      </c>
      <c r="K9" s="19" t="s">
        <v>49</v>
      </c>
      <c r="L9" s="77" t="s">
        <v>49</v>
      </c>
      <c r="M9" s="21" t="s">
        <v>49</v>
      </c>
      <c r="N9" s="48" t="s">
        <v>58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7">
        <v>45596.0</v>
      </c>
      <c r="FA9" t="s">
        <v>77</v>
      </c>
      <c r="FB9" t="s">
        <v>78</v>
      </c>
      <c r="FC9" t="s">
        <v>68</v>
      </c>
    </row>
    <row r="10">
      <c r="A10" s="50" t="s">
        <v>79</v>
      </c>
      <c r="B10" s="26" t="s">
        <v>79</v>
      </c>
      <c r="C10" s="27" t="s">
        <v>55</v>
      </c>
      <c r="D10" s="16" t="s">
        <v>80</v>
      </c>
      <c r="E10" s="28" t="s">
        <v>81</v>
      </c>
      <c r="F10" s="75" t="n">
        <v>0.12</v>
      </c>
      <c r="G10" s="19"/>
      <c r="H10" s="76" t="n">
        <v>10.0</v>
      </c>
      <c r="I10" s="76" t="n">
        <v>0.0</v>
      </c>
      <c r="J10" s="77" t="s">
        <v>49</v>
      </c>
      <c r="K10" s="19" t="s">
        <v>49</v>
      </c>
      <c r="L10" s="77" t="s">
        <v>49</v>
      </c>
      <c r="M10" s="21" t="s">
        <v>49</v>
      </c>
      <c r="N10" s="48" t="s">
        <v>58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7">
        <v>45597.0</v>
      </c>
      <c r="FA10" t="s">
        <v>82</v>
      </c>
      <c r="FB10" t="s">
        <v>83</v>
      </c>
    </row>
    <row r="11">
      <c r="A11" s="50" t="s">
        <v>84</v>
      </c>
      <c r="B11" s="26" t="s">
        <v>84</v>
      </c>
      <c r="C11" s="27" t="s">
        <v>55</v>
      </c>
      <c r="D11" s="16" t="s">
        <v>85</v>
      </c>
      <c r="E11" s="28" t="s">
        <v>86</v>
      </c>
      <c r="F11" s="75" t="n">
        <v>0.12</v>
      </c>
      <c r="G11" s="19"/>
      <c r="H11" s="76" t="n">
        <v>10.0</v>
      </c>
      <c r="I11" s="76" t="n">
        <v>0.0</v>
      </c>
      <c r="J11" s="77" t="s">
        <v>49</v>
      </c>
      <c r="K11" s="19" t="s">
        <v>49</v>
      </c>
      <c r="L11" s="20" t="s">
        <v>49</v>
      </c>
      <c r="M11" s="77" t="s">
        <v>49</v>
      </c>
      <c r="N11" s="48" t="s">
        <v>58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7">
        <v>45598.0</v>
      </c>
      <c r="FA11" t="s">
        <v>87</v>
      </c>
      <c r="FB11" t="s">
        <v>88</v>
      </c>
      <c r="FC11" t="s">
        <v>89</v>
      </c>
    </row>
    <row r="12" spans="1:167" s="36" customFormat="1" x14ac:dyDescent="0.25">
      <c r="A12" s="30"/>
      <c r="B12" s="30"/>
      <c r="C12" s="31"/>
      <c r="D12" s="32"/>
      <c r="E12" s="32"/>
      <c r="F12" s="33"/>
      <c r="G12" s="49"/>
      <c r="H12" s="18"/>
      <c r="I12" s="18"/>
      <c r="J12" s="45"/>
      <c r="K12" s="34"/>
      <c r="L12" s="35"/>
      <c r="M12" s="35"/>
      <c r="O12" s="52"/>
      <c r="P12" s="22"/>
      <c r="Q12" s="22"/>
      <c r="R12" s="22"/>
      <c r="S12" s="22"/>
      <c r="T12" s="22"/>
      <c r="U12" s="22"/>
      <c r="V12" s="22"/>
      <c r="W12" s="22"/>
      <c r="X12" s="22"/>
      <c r="Y12" s="22"/>
      <c r="AA12" s="37"/>
    </row>
    <row r="22" spans="1:167" ht="16.5" customHeight="1" x14ac:dyDescent="0.25"/>
    <row r="23" ht="16.5" customHeight="1" x14ac:dyDescent="0.25"/>
    <row r="25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91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